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rba.isaj\Desktop\PASQYRAT FINALE PAS RELACIONIT SHTESE 18.12.2024\"/>
    </mc:Choice>
  </mc:AlternateContent>
  <bookViews>
    <workbookView xWindow="0" yWindow="0" windowWidth="28800" windowHeight="10710"/>
  </bookViews>
  <sheets>
    <sheet name="BilanciPasqyra Nr 3" sheetId="1" r:id="rId1"/>
  </sheets>
  <externalReferences>
    <externalReference r:id="rId2"/>
    <externalReference r:id="rId3"/>
  </externalReferences>
  <definedNames>
    <definedName name="_xlnm._FilterDatabase" localSheetId="0" hidden="1">'BilanciPasqyra Nr 3'!$A$1:$N$41</definedName>
    <definedName name="_TA_">#REF!</definedName>
    <definedName name="ah">#REF!</definedName>
    <definedName name="ap">#REF!</definedName>
    <definedName name="at4o">#REF!</definedName>
    <definedName name="BF">#REF!</definedName>
    <definedName name="bilanc_tavane">'[1]Tavanet e detajuara'!#REF!</definedName>
    <definedName name="da">#REF!</definedName>
    <definedName name="dx">#REF!</definedName>
    <definedName name="fd38\">#REF!</definedName>
    <definedName name="fddd">#REF!</definedName>
    <definedName name="fgfgf">'[2]Tavanet e detajuara'!#REF!</definedName>
    <definedName name="gfgf">'[2]Tavanet e detajuara'!#REF!</definedName>
    <definedName name="Income">#REF!</definedName>
    <definedName name="RE">#REF!</definedName>
    <definedName name="sddd">#REF!</definedName>
  </definedName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6" i="1" l="1"/>
  <c r="J26" i="1"/>
  <c r="J29" i="1"/>
  <c r="G26" i="1"/>
  <c r="G30" i="1"/>
  <c r="H32" i="1"/>
  <c r="E20" i="1"/>
  <c r="D20" i="1"/>
  <c r="D38" i="1" l="1"/>
  <c r="E38" i="1"/>
  <c r="F38" i="1"/>
  <c r="G38" i="1"/>
  <c r="H38" i="1"/>
  <c r="I38" i="1"/>
  <c r="J38" i="1"/>
  <c r="K38" i="1"/>
  <c r="C20" i="1"/>
  <c r="C37" i="1"/>
  <c r="C36" i="1"/>
  <c r="C34" i="1"/>
  <c r="C32" i="1"/>
  <c r="C31" i="1"/>
  <c r="C28" i="1"/>
  <c r="C27" i="1"/>
  <c r="C23" i="1"/>
  <c r="C21" i="1"/>
  <c r="A21" i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C11" i="1"/>
  <c r="C6" i="1"/>
  <c r="C38" i="1" l="1"/>
  <c r="C25" i="1"/>
  <c r="C29" i="1"/>
  <c r="C15" i="1"/>
  <c r="C22" i="1"/>
  <c r="C30" i="1"/>
  <c r="C24" i="1"/>
  <c r="C35" i="1"/>
  <c r="C33" i="1"/>
  <c r="D15" i="1" l="1"/>
</calcChain>
</file>

<file path=xl/sharedStrings.xml><?xml version="1.0" encoding="utf-8"?>
<sst xmlns="http://schemas.openxmlformats.org/spreadsheetml/2006/main" count="49" uniqueCount="48">
  <si>
    <t>PASQYRA NR.3</t>
  </si>
  <si>
    <t>BILANCI I PËRGJITHSHËM I TË HYRAVE DHE TË DALAVE VITI 2025</t>
  </si>
  <si>
    <t>Në lekë</t>
  </si>
  <si>
    <t>TË HYRAT DHE FINANCIMET</t>
  </si>
  <si>
    <t>Te ardhurat e veta</t>
  </si>
  <si>
    <t>Te ardhurat tatimore</t>
  </si>
  <si>
    <t>Te ardhura jo tatimore</t>
  </si>
  <si>
    <t>Te mbartura</t>
  </si>
  <si>
    <t>Te ardhura te planifikuara nga donatoret</t>
  </si>
  <si>
    <t xml:space="preserve"> Transferta e pakushtëzuar</t>
  </si>
  <si>
    <t>Transferta e pakushtezuar e pergjithshme</t>
  </si>
  <si>
    <t>Transferta e pakushtezuar sektoriale</t>
  </si>
  <si>
    <t>Financimet e Huaja</t>
  </si>
  <si>
    <t>Totali I + II+III</t>
  </si>
  <si>
    <t>SHPENZIMET DHE TË DALAT 2025</t>
  </si>
  <si>
    <t>603+604+605</t>
  </si>
  <si>
    <t>609 / 651</t>
  </si>
  <si>
    <t>230-231</t>
  </si>
  <si>
    <t>232-255</t>
  </si>
  <si>
    <t xml:space="preserve">  Programi</t>
  </si>
  <si>
    <t>Gjithsej</t>
  </si>
  <si>
    <t>Pagat</t>
  </si>
  <si>
    <t>Sig.Shoq.</t>
  </si>
  <si>
    <t>Shpenzime Operative</t>
  </si>
  <si>
    <t>Transferime</t>
  </si>
  <si>
    <t xml:space="preserve"> Transf.tek individet</t>
  </si>
  <si>
    <t>Fondi rezerve</t>
  </si>
  <si>
    <t>Investime</t>
  </si>
  <si>
    <t>Principal</t>
  </si>
  <si>
    <t>Planifikim, menaxhim dhe administrim</t>
  </si>
  <si>
    <t>Shërbimet e  Policisë Vendore</t>
  </si>
  <si>
    <t xml:space="preserve"> Mbrojtja nga zjarri dhe mbrojtja civile </t>
  </si>
  <si>
    <t>Mbështetja për zhvillim ekonomik</t>
  </si>
  <si>
    <t>Shërbimet bujqësore, inspektimi, siguria ushqimore dhe mbrojtja e konsumatorëve</t>
  </si>
  <si>
    <t>Rrjeti Rrugor Rural</t>
  </si>
  <si>
    <t>Transporti Publik</t>
  </si>
  <si>
    <t>Menaxhimi i mbetjeve</t>
  </si>
  <si>
    <t>Planifikimi Urban Vendor</t>
  </si>
  <si>
    <t>Shërbimet Publike Vendore</t>
  </si>
  <si>
    <t>Sport dhe Argëtim</t>
  </si>
  <si>
    <t>Trashëgimia Kulturore,monumentet,muzetë dhe bibliotekat</t>
  </si>
  <si>
    <t>Arsimi parashkollor përfshirë arsimin bazë</t>
  </si>
  <si>
    <t>Arsimi I Mesëm I Përgjithshëm</t>
  </si>
  <si>
    <t>Perkujdesja Sociale</t>
  </si>
  <si>
    <t>Strehimi Social</t>
  </si>
  <si>
    <t xml:space="preserve"> Fondi rezerve</t>
  </si>
  <si>
    <t>Fondi I Kontigjences</t>
  </si>
  <si>
    <t>Totali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</si>
</sst>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#,##0;[Red]#,##0"/>
    <numFmt numFmtId="165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0070C0"/>
      <name val="Calibri"/>
      <family val="2"/>
      <scheme val="minor"/>
    </font>
    <font>
      <b/>
      <i/>
      <sz val="11"/>
      <color rgb="FF0070C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</fills>
  <borders count="2">
    <border>
      <left/>
      <right/>
      <top/>
      <bottom/>
      <diagonal/>
    </border>
    <border>
      <left style="thin">
        <color theme="3" tint="0.39997558519241921"/>
      </left>
      <right style="thin">
        <color theme="3" tint="0.39997558519241921"/>
      </right>
      <top style="thin">
        <color theme="3" tint="0.39997558519241921"/>
      </top>
      <bottom style="thin">
        <color theme="3" tint="0.3999755851924192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6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/>
    <xf numFmtId="165" fontId="0" fillId="0" borderId="0" xfId="0" applyNumberFormat="1" applyFont="1"/>
    <xf numFmtId="165" fontId="0" fillId="0" borderId="0" xfId="1" applyNumberFormat="1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165" fontId="2" fillId="0" borderId="0" xfId="1" applyNumberFormat="1" applyFont="1" applyFill="1" applyBorder="1" applyAlignment="1">
      <alignment horizontal="center"/>
    </xf>
    <xf numFmtId="165" fontId="0" fillId="0" borderId="0" xfId="0" applyNumberFormat="1" applyFont="1" applyAlignment="1">
      <alignment horizontal="center"/>
    </xf>
    <xf numFmtId="165" fontId="0" fillId="0" borderId="0" xfId="1" applyNumberFormat="1" applyFont="1" applyAlignment="1">
      <alignment horizontal="center"/>
    </xf>
    <xf numFmtId="0" fontId="0" fillId="0" borderId="0" xfId="0" applyFont="1" applyAlignment="1"/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Alignment="1"/>
    <xf numFmtId="0" fontId="6" fillId="0" borderId="0" xfId="0" applyFont="1" applyAlignment="1"/>
    <xf numFmtId="0" fontId="8" fillId="0" borderId="0" xfId="0" applyFont="1" applyAlignment="1">
      <alignment horizontal="right"/>
    </xf>
    <xf numFmtId="3" fontId="4" fillId="0" borderId="1" xfId="0" applyNumberFormat="1" applyFont="1" applyFill="1" applyBorder="1" applyAlignment="1">
      <alignment horizontal="left"/>
    </xf>
    <xf numFmtId="3" fontId="4" fillId="0" borderId="1" xfId="0" applyNumberFormat="1" applyFont="1" applyFill="1" applyBorder="1" applyAlignment="1"/>
    <xf numFmtId="0" fontId="3" fillId="2" borderId="1" xfId="0" applyFont="1" applyFill="1" applyBorder="1"/>
    <xf numFmtId="164" fontId="3" fillId="0" borderId="1" xfId="0" applyNumberFormat="1" applyFont="1" applyBorder="1" applyAlignment="1"/>
    <xf numFmtId="3" fontId="3" fillId="2" borderId="1" xfId="0" applyNumberFormat="1" applyFont="1" applyFill="1" applyBorder="1"/>
    <xf numFmtId="165" fontId="3" fillId="0" borderId="1" xfId="1" applyNumberFormat="1" applyFont="1" applyFill="1" applyBorder="1" applyAlignment="1"/>
    <xf numFmtId="0" fontId="4" fillId="0" borderId="1" xfId="0" applyFont="1" applyFill="1" applyBorder="1"/>
    <xf numFmtId="165" fontId="4" fillId="0" borderId="1" xfId="1" applyNumberFormat="1" applyFont="1" applyFill="1" applyBorder="1" applyAlignment="1"/>
    <xf numFmtId="3" fontId="6" fillId="0" borderId="1" xfId="0" applyNumberFormat="1" applyFont="1" applyFill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165" fontId="3" fillId="0" borderId="1" xfId="1" applyNumberFormat="1" applyFont="1" applyFill="1" applyBorder="1" applyAlignment="1">
      <alignment vertical="center" wrapText="1"/>
    </xf>
    <xf numFmtId="165" fontId="3" fillId="0" borderId="1" xfId="1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3" fontId="6" fillId="0" borderId="1" xfId="0" applyNumberFormat="1" applyFont="1" applyFill="1" applyBorder="1" applyAlignment="1">
      <alignment horizontal="center" vertical="center"/>
    </xf>
    <xf numFmtId="3" fontId="6" fillId="0" borderId="1" xfId="0" applyNumberFormat="1" applyFont="1" applyFill="1" applyBorder="1" applyAlignment="1">
      <alignment horizontal="left" vertical="center"/>
    </xf>
    <xf numFmtId="165" fontId="6" fillId="0" borderId="1" xfId="1" applyNumberFormat="1" applyFont="1" applyFill="1" applyBorder="1" applyAlignment="1">
      <alignment vertical="center"/>
    </xf>
    <xf numFmtId="165" fontId="6" fillId="0" borderId="1" xfId="1" applyNumberFormat="1" applyFont="1" applyFill="1" applyBorder="1" applyAlignment="1">
      <alignment horizontal="center" vertical="center"/>
    </xf>
    <xf numFmtId="165" fontId="3" fillId="0" borderId="1" xfId="1" applyNumberFormat="1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dlira.koco/AppData/Local/Microsoft/Windows/INetCache/Content.Outlook/R2EXMK46/Drejtoria%20Buxhetit/Planifikim%202024/Database%2010%2003%20202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c/Downloads/Drejtoria%20Buxhetit/Planifikim%202023/PBA_2023-2025/Pasqyrat%20Perfundimtare/Drejtoria%20Buxhetit/Planifikim%202023/PBA_2023-2025/Pasqyrat%20Perfundimtare/Database%2023-25/Database%2024%2011%20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FOG"/>
      <sheetName val="info programet"/>
      <sheetName val="Te Ardhurat 24-26 "/>
      <sheetName val="Tavanet e detajuara"/>
      <sheetName val="Permbledhese kerkesash"/>
      <sheetName val="Permbledhje Shpenzime"/>
      <sheetName val="Aparati"/>
      <sheetName val="Bilanc"/>
      <sheetName val="Bilanc_tavane"/>
      <sheetName val="Tavani ne nivel njesie"/>
      <sheetName val="Tavan ne nivel program"/>
      <sheetName val="Tavani ne nivel programi"/>
      <sheetName val="Tavene fillestar inst"/>
      <sheetName val="graf"/>
      <sheetName val="Tavanet x Aparati"/>
      <sheetName val="3.1.1-2022"/>
      <sheetName val="3.1.1-2023"/>
      <sheetName val="Ndarjet e Kapitujve"/>
      <sheetName val="3.1.1-2024"/>
      <sheetName val="3.1.1-2025"/>
      <sheetName val="3.1 2022"/>
      <sheetName val="3.1 2023"/>
      <sheetName val="3.1 2024"/>
      <sheetName val="3.1 2025"/>
      <sheetName val="Institucione"/>
      <sheetName val="Grafik"/>
      <sheetName val="Tab.Programi"/>
      <sheetName val="Pasqyra 3"/>
      <sheetName val="Tabela 4."/>
      <sheetName val="Tabela 3."/>
      <sheetName val="Bilanci"/>
    </sheetNames>
    <sheetDataSet>
      <sheetData sheetId="0"/>
      <sheetData sheetId="1"/>
      <sheetData sheetId="2"/>
      <sheetData sheetId="3">
        <row r="7">
          <cell r="F7">
            <v>1611479.416</v>
          </cell>
        </row>
      </sheetData>
      <sheetData sheetId="4"/>
      <sheetData sheetId="5"/>
      <sheetData sheetId="6"/>
      <sheetData sheetId="7"/>
      <sheetData sheetId="8">
        <row r="4">
          <cell r="L4">
            <v>24263688372.812672</v>
          </cell>
        </row>
      </sheetData>
      <sheetData sheetId="9">
        <row r="60">
          <cell r="T60">
            <v>7529700</v>
          </cell>
        </row>
      </sheetData>
      <sheetData sheetId="10"/>
      <sheetData sheetId="11">
        <row r="3">
          <cell r="A3" t="str">
            <v xml:space="preserve">011 Organet ekzekutive dhe legjislative, çështjet financiare, fiskale, dhe  çështjet e brendshme 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FOG"/>
      <sheetName val="info programet"/>
      <sheetName val="Te Ardhurat 23-25 Faza e II"/>
      <sheetName val="Tavanet e detajuara"/>
      <sheetName val="Permbledhese kerkesash"/>
      <sheetName val="Permbledhje Shpenzime"/>
      <sheetName val="Aparati"/>
      <sheetName val="Bilanc"/>
      <sheetName val="Bilanc_tavane"/>
      <sheetName val="Tavani ne nivel njesie"/>
      <sheetName val="Tavan ne nivel program"/>
      <sheetName val="Tavani ne nivel programi"/>
      <sheetName val="Tavene fillestar inst"/>
      <sheetName val="graf"/>
      <sheetName val="Tavanet x Aparati"/>
      <sheetName val="3.1.1-2022"/>
      <sheetName val="3.1.1-2023"/>
      <sheetName val="Ndarjet e Kapitujve"/>
      <sheetName val="3.1.1-2024"/>
      <sheetName val="3.1.1-2025"/>
      <sheetName val="3.1 2022"/>
      <sheetName val="3.1 2023"/>
      <sheetName val="3.1 2024"/>
      <sheetName val="3.1 2025"/>
      <sheetName val="Institucione"/>
      <sheetName val="Grafik"/>
      <sheetName val="Tab.Programi"/>
      <sheetName val="Pasqyra 3"/>
      <sheetName val="Tabela 4."/>
      <sheetName val="Tabela 3."/>
      <sheetName val="Bilanci"/>
    </sheetNames>
    <sheetDataSet>
      <sheetData sheetId="0"/>
      <sheetData sheetId="1"/>
      <sheetData sheetId="2"/>
      <sheetData sheetId="3"/>
      <sheetData sheetId="4"/>
      <sheetData sheetId="5">
        <row r="6">
          <cell r="EW6">
            <v>98900</v>
          </cell>
        </row>
      </sheetData>
      <sheetData sheetId="6"/>
      <sheetData sheetId="7">
        <row r="11">
          <cell r="M11">
            <v>28774089206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7">
          <cell r="G7">
            <v>420252135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N45"/>
  <sheetViews>
    <sheetView showGridLines="0" tabSelected="1" zoomScaleNormal="100" workbookViewId="0">
      <selection activeCell="H28" sqref="H28"/>
    </sheetView>
  </sheetViews>
  <sheetFormatPr defaultRowHeight="15" x14ac:dyDescent="0.25"/>
  <cols>
    <col min="1" max="1" width="3.85546875" style="1" bestFit="1" customWidth="1"/>
    <col min="2" max="2" width="45.85546875" style="2" customWidth="1"/>
    <col min="3" max="3" width="19.5703125" style="10" customWidth="1"/>
    <col min="4" max="5" width="19" style="1" customWidth="1"/>
    <col min="6" max="6" width="17.7109375" style="1" customWidth="1"/>
    <col min="7" max="8" width="19" style="1" customWidth="1"/>
    <col min="9" max="9" width="18" style="1" customWidth="1"/>
    <col min="10" max="10" width="17.140625" style="1" customWidth="1"/>
    <col min="11" max="11" width="15.7109375" style="1" customWidth="1"/>
    <col min="12" max="12" width="17.85546875" style="2" bestFit="1" customWidth="1"/>
    <col min="13" max="13" width="16.5703125" style="2" bestFit="1" customWidth="1"/>
    <col min="14" max="14" width="19.7109375" style="2" customWidth="1"/>
    <col min="15" max="16384" width="9.140625" style="2"/>
  </cols>
  <sheetData>
    <row r="1" spans="2:11" x14ac:dyDescent="0.25">
      <c r="B1" s="13" t="s">
        <v>0</v>
      </c>
      <c r="C1" s="14"/>
      <c r="D1" s="5"/>
      <c r="E1" s="5"/>
      <c r="F1" s="5"/>
      <c r="G1" s="5"/>
      <c r="H1" s="5"/>
      <c r="I1" s="5"/>
      <c r="J1" s="5"/>
      <c r="K1" s="5"/>
    </row>
    <row r="2" spans="2:11" x14ac:dyDescent="0.25">
      <c r="B2" s="13" t="s">
        <v>1</v>
      </c>
      <c r="C2" s="15"/>
      <c r="D2" s="6"/>
      <c r="E2" s="6"/>
      <c r="F2" s="6"/>
      <c r="G2" s="6"/>
      <c r="H2" s="6"/>
      <c r="I2" s="6"/>
      <c r="J2" s="6"/>
      <c r="K2" s="6"/>
    </row>
    <row r="3" spans="2:11" x14ac:dyDescent="0.25">
      <c r="B3" s="13"/>
      <c r="C3" s="15"/>
      <c r="D3" s="6"/>
      <c r="E3" s="6"/>
      <c r="F3" s="6"/>
      <c r="G3" s="6"/>
      <c r="H3" s="6"/>
      <c r="I3" s="6"/>
      <c r="J3" s="6"/>
      <c r="K3" s="6"/>
    </row>
    <row r="4" spans="2:11" x14ac:dyDescent="0.25">
      <c r="B4" s="13"/>
      <c r="C4" s="16" t="s">
        <v>2</v>
      </c>
      <c r="D4" s="6"/>
      <c r="E4" s="6"/>
      <c r="F4" s="6"/>
      <c r="G4" s="6"/>
      <c r="H4" s="6"/>
      <c r="I4" s="6"/>
      <c r="J4" s="6"/>
    </row>
    <row r="5" spans="2:11" x14ac:dyDescent="0.25">
      <c r="B5" s="11" t="s">
        <v>3</v>
      </c>
      <c r="C5" s="12"/>
      <c r="D5" s="6"/>
      <c r="E5" s="6"/>
      <c r="F5" s="6"/>
      <c r="G5" s="6"/>
      <c r="H5" s="6"/>
      <c r="I5" s="6"/>
      <c r="J5" s="6"/>
      <c r="K5" s="6"/>
    </row>
    <row r="6" spans="2:11" x14ac:dyDescent="0.25">
      <c r="B6" s="17" t="s">
        <v>4</v>
      </c>
      <c r="C6" s="18">
        <f>C7+C8+C9+C10</f>
        <v>32543749088</v>
      </c>
      <c r="D6" s="6"/>
      <c r="E6" s="6"/>
      <c r="F6" s="6"/>
      <c r="G6" s="6"/>
      <c r="H6" s="6"/>
      <c r="I6" s="6"/>
      <c r="J6" s="6"/>
      <c r="K6" s="6"/>
    </row>
    <row r="7" spans="2:11" x14ac:dyDescent="0.25">
      <c r="B7" s="19" t="s">
        <v>5</v>
      </c>
      <c r="C7" s="20">
        <v>14284000000</v>
      </c>
      <c r="D7" s="6"/>
      <c r="E7" s="6"/>
      <c r="F7" s="6"/>
      <c r="G7" s="6"/>
      <c r="H7" s="6"/>
      <c r="I7" s="6"/>
      <c r="J7" s="6"/>
      <c r="K7" s="6"/>
    </row>
    <row r="8" spans="2:11" x14ac:dyDescent="0.25">
      <c r="B8" s="19" t="s">
        <v>6</v>
      </c>
      <c r="C8" s="20">
        <v>6143500000</v>
      </c>
      <c r="D8" s="6"/>
      <c r="E8" s="6"/>
      <c r="F8" s="6"/>
      <c r="G8" s="6"/>
      <c r="H8" s="6"/>
      <c r="I8" s="6"/>
      <c r="J8" s="6"/>
      <c r="K8" s="6"/>
    </row>
    <row r="9" spans="2:11" x14ac:dyDescent="0.25">
      <c r="B9" s="21" t="s">
        <v>7</v>
      </c>
      <c r="C9" s="20">
        <v>12100000000</v>
      </c>
      <c r="D9" s="6"/>
      <c r="E9" s="6"/>
      <c r="F9" s="6"/>
      <c r="G9" s="6"/>
      <c r="H9" s="6"/>
      <c r="I9" s="6"/>
      <c r="J9" s="6"/>
      <c r="K9" s="6"/>
    </row>
    <row r="10" spans="2:11" x14ac:dyDescent="0.25">
      <c r="B10" s="21" t="s">
        <v>8</v>
      </c>
      <c r="C10" s="20">
        <v>16249088</v>
      </c>
      <c r="D10" s="6"/>
      <c r="E10" s="6"/>
      <c r="F10" s="6"/>
      <c r="G10" s="6"/>
      <c r="H10" s="6"/>
      <c r="I10" s="6"/>
      <c r="J10" s="6"/>
      <c r="K10" s="6"/>
    </row>
    <row r="11" spans="2:11" x14ac:dyDescent="0.25">
      <c r="B11" s="17" t="s">
        <v>9</v>
      </c>
      <c r="C11" s="18">
        <f>C12+C13</f>
        <v>6051060074</v>
      </c>
      <c r="D11" s="6"/>
      <c r="E11" s="6"/>
      <c r="F11" s="6"/>
      <c r="G11" s="6"/>
      <c r="H11" s="6"/>
      <c r="I11" s="6"/>
      <c r="J11" s="6"/>
      <c r="K11" s="6"/>
    </row>
    <row r="12" spans="2:11" x14ac:dyDescent="0.25">
      <c r="B12" s="19" t="s">
        <v>10</v>
      </c>
      <c r="C12" s="22">
        <v>3917684183</v>
      </c>
      <c r="D12" s="6"/>
      <c r="E12" s="6"/>
      <c r="F12" s="6"/>
      <c r="G12" s="6"/>
      <c r="H12" s="6"/>
      <c r="I12" s="6"/>
      <c r="J12" s="6"/>
      <c r="K12" s="6"/>
    </row>
    <row r="13" spans="2:11" x14ac:dyDescent="0.25">
      <c r="B13" s="19" t="s">
        <v>11</v>
      </c>
      <c r="C13" s="22">
        <v>2133375891</v>
      </c>
      <c r="D13" s="6"/>
      <c r="E13" s="6"/>
      <c r="F13" s="6"/>
      <c r="G13" s="6"/>
      <c r="H13" s="6"/>
      <c r="I13" s="6"/>
      <c r="J13" s="6"/>
      <c r="K13" s="6"/>
    </row>
    <row r="14" spans="2:11" x14ac:dyDescent="0.25">
      <c r="B14" s="23" t="s">
        <v>12</v>
      </c>
      <c r="C14" s="24">
        <v>275000000</v>
      </c>
      <c r="D14" s="6"/>
      <c r="E14" s="6"/>
      <c r="F14" s="6"/>
      <c r="G14" s="6"/>
      <c r="H14" s="6"/>
      <c r="I14" s="6"/>
      <c r="J14" s="6"/>
      <c r="K14" s="6"/>
    </row>
    <row r="15" spans="2:11" x14ac:dyDescent="0.25">
      <c r="B15" s="25" t="s">
        <v>13</v>
      </c>
      <c r="C15" s="25">
        <f>C6+C11+C14</f>
        <v>38869809162</v>
      </c>
      <c r="D15" s="7">
        <f>C15-C38</f>
        <v>-0.25841522216796875</v>
      </c>
      <c r="E15" s="6"/>
      <c r="F15" s="6"/>
      <c r="G15" s="6"/>
      <c r="H15" s="6"/>
      <c r="I15" s="6"/>
      <c r="J15" s="6"/>
      <c r="K15" s="6"/>
    </row>
    <row r="17" spans="1:11" x14ac:dyDescent="0.25">
      <c r="D17" s="8"/>
      <c r="K17" s="16" t="s">
        <v>2</v>
      </c>
    </row>
    <row r="18" spans="1:11" ht="19.5" customHeight="1" x14ac:dyDescent="0.25">
      <c r="A18" s="11"/>
      <c r="B18" s="12" t="s">
        <v>14</v>
      </c>
      <c r="C18" s="11"/>
      <c r="D18" s="11">
        <v>600</v>
      </c>
      <c r="E18" s="12">
        <v>601</v>
      </c>
      <c r="F18" s="11">
        <v>602</v>
      </c>
      <c r="G18" s="11" t="s">
        <v>15</v>
      </c>
      <c r="H18" s="12">
        <v>606</v>
      </c>
      <c r="I18" s="11" t="s">
        <v>16</v>
      </c>
      <c r="J18" s="11" t="s">
        <v>17</v>
      </c>
      <c r="K18" s="12" t="s">
        <v>18</v>
      </c>
    </row>
    <row r="19" spans="1:11" ht="27.75" customHeight="1" x14ac:dyDescent="0.25">
      <c r="A19" s="11"/>
      <c r="B19" s="12" t="s">
        <v>19</v>
      </c>
      <c r="C19" s="11" t="s">
        <v>20</v>
      </c>
      <c r="D19" s="11" t="s">
        <v>21</v>
      </c>
      <c r="E19" s="12" t="s">
        <v>22</v>
      </c>
      <c r="F19" s="11" t="s">
        <v>23</v>
      </c>
      <c r="G19" s="11" t="s">
        <v>24</v>
      </c>
      <c r="H19" s="12" t="s">
        <v>25</v>
      </c>
      <c r="I19" s="11" t="s">
        <v>26</v>
      </c>
      <c r="J19" s="11" t="s">
        <v>27</v>
      </c>
      <c r="K19" s="12" t="s">
        <v>28</v>
      </c>
    </row>
    <row r="20" spans="1:11" ht="21" customHeight="1" x14ac:dyDescent="0.25">
      <c r="A20" s="26">
        <v>1</v>
      </c>
      <c r="B20" s="27" t="s">
        <v>29</v>
      </c>
      <c r="C20" s="28">
        <f t="shared" ref="C20:C25" si="0">SUM(D20:K20)</f>
        <v>3958342351.592</v>
      </c>
      <c r="D20" s="29">
        <f>1646801826+64000000</f>
        <v>1710801826</v>
      </c>
      <c r="E20" s="29">
        <f>260466388.592+11000000</f>
        <v>271466388.59200001</v>
      </c>
      <c r="F20" s="29">
        <v>1517508773</v>
      </c>
      <c r="G20" s="29">
        <v>149772516</v>
      </c>
      <c r="H20" s="29">
        <v>1000000</v>
      </c>
      <c r="I20" s="29"/>
      <c r="J20" s="29">
        <v>307792848</v>
      </c>
      <c r="K20" s="29"/>
    </row>
    <row r="21" spans="1:11" ht="21" customHeight="1" x14ac:dyDescent="0.25">
      <c r="A21" s="26">
        <f>A20+1</f>
        <v>2</v>
      </c>
      <c r="B21" s="30" t="s">
        <v>30</v>
      </c>
      <c r="C21" s="28">
        <f t="shared" si="0"/>
        <v>837340740.56799996</v>
      </c>
      <c r="D21" s="29">
        <v>636988758</v>
      </c>
      <c r="E21" s="29">
        <v>101551982.56799999</v>
      </c>
      <c r="F21" s="29">
        <v>85000000</v>
      </c>
      <c r="G21" s="29"/>
      <c r="H21" s="29"/>
      <c r="I21" s="29"/>
      <c r="J21" s="29">
        <v>13800000</v>
      </c>
      <c r="K21" s="29"/>
    </row>
    <row r="22" spans="1:11" ht="21" customHeight="1" x14ac:dyDescent="0.25">
      <c r="A22" s="26">
        <f>A21+1</f>
        <v>3</v>
      </c>
      <c r="B22" s="30" t="s">
        <v>31</v>
      </c>
      <c r="C22" s="28">
        <f t="shared" si="0"/>
        <v>717449888.27999997</v>
      </c>
      <c r="D22" s="29">
        <v>207551232</v>
      </c>
      <c r="E22" s="29">
        <v>33010529.280000001</v>
      </c>
      <c r="F22" s="29">
        <v>55296000</v>
      </c>
      <c r="G22" s="29"/>
      <c r="H22" s="29">
        <v>214547577</v>
      </c>
      <c r="I22" s="29"/>
      <c r="J22" s="29">
        <v>207044550</v>
      </c>
      <c r="K22" s="29"/>
    </row>
    <row r="23" spans="1:11" ht="21" customHeight="1" x14ac:dyDescent="0.25">
      <c r="A23" s="26">
        <f t="shared" ref="A23:A37" si="1">A22+1</f>
        <v>4</v>
      </c>
      <c r="B23" s="27" t="s">
        <v>32</v>
      </c>
      <c r="C23" s="28">
        <f t="shared" si="0"/>
        <v>1667920854.0784001</v>
      </c>
      <c r="D23" s="29">
        <v>154028322</v>
      </c>
      <c r="E23" s="29">
        <v>24440547.527999997</v>
      </c>
      <c r="F23" s="29">
        <v>144662807.55040002</v>
      </c>
      <c r="G23" s="29">
        <v>14000000</v>
      </c>
      <c r="H23" s="29"/>
      <c r="I23" s="29"/>
      <c r="J23" s="29">
        <v>1330789177</v>
      </c>
      <c r="K23" s="29"/>
    </row>
    <row r="24" spans="1:11" ht="25.5" customHeight="1" x14ac:dyDescent="0.25">
      <c r="A24" s="26">
        <f t="shared" si="1"/>
        <v>5</v>
      </c>
      <c r="B24" s="27" t="s">
        <v>33</v>
      </c>
      <c r="C24" s="28">
        <f t="shared" si="0"/>
        <v>465108770.96000004</v>
      </c>
      <c r="D24" s="29">
        <v>198824724.00000003</v>
      </c>
      <c r="E24" s="29">
        <v>31622598.960000001</v>
      </c>
      <c r="F24" s="29">
        <v>145711862</v>
      </c>
      <c r="G24" s="29"/>
      <c r="H24" s="29">
        <v>7500000</v>
      </c>
      <c r="I24" s="29"/>
      <c r="J24" s="29">
        <v>81449586</v>
      </c>
      <c r="K24" s="29"/>
    </row>
    <row r="25" spans="1:11" ht="21" customHeight="1" x14ac:dyDescent="0.25">
      <c r="A25" s="26">
        <f t="shared" si="1"/>
        <v>6</v>
      </c>
      <c r="B25" s="30" t="s">
        <v>34</v>
      </c>
      <c r="C25" s="28">
        <f t="shared" si="0"/>
        <v>5025374857.71</v>
      </c>
      <c r="D25" s="29">
        <v>523101852.00000006</v>
      </c>
      <c r="E25" s="29">
        <v>83198104.079999983</v>
      </c>
      <c r="F25" s="29">
        <v>678412007</v>
      </c>
      <c r="G25" s="29"/>
      <c r="H25" s="29">
        <v>0</v>
      </c>
      <c r="I25" s="29">
        <v>67370160</v>
      </c>
      <c r="J25" s="29">
        <v>3060836734.6300001</v>
      </c>
      <c r="K25" s="29">
        <v>612456000</v>
      </c>
    </row>
    <row r="26" spans="1:11" ht="21" customHeight="1" x14ac:dyDescent="0.25">
      <c r="A26" s="26">
        <f t="shared" si="1"/>
        <v>7</v>
      </c>
      <c r="B26" s="30" t="s">
        <v>35</v>
      </c>
      <c r="C26" s="28"/>
      <c r="D26" s="29">
        <v>161406881.99999997</v>
      </c>
      <c r="E26" s="29">
        <v>25671380.279999997</v>
      </c>
      <c r="F26" s="29">
        <v>125872520</v>
      </c>
      <c r="G26" s="29">
        <f>421143244+735795200</f>
        <v>1156938444</v>
      </c>
      <c r="H26" s="29"/>
      <c r="I26" s="29"/>
      <c r="J26" s="29">
        <f>149048040.292879+100000000</f>
        <v>249048040.29287899</v>
      </c>
      <c r="K26" s="29"/>
    </row>
    <row r="27" spans="1:11" ht="24.75" customHeight="1" x14ac:dyDescent="0.25">
      <c r="A27" s="26">
        <f t="shared" si="1"/>
        <v>8</v>
      </c>
      <c r="B27" s="27" t="s">
        <v>36</v>
      </c>
      <c r="C27" s="28">
        <f t="shared" ref="C27:C38" si="2">SUM(D27:K27)</f>
        <v>3241903462</v>
      </c>
      <c r="D27" s="29">
        <v>0</v>
      </c>
      <c r="E27" s="29">
        <v>0</v>
      </c>
      <c r="F27" s="29">
        <v>3230000000</v>
      </c>
      <c r="G27" s="29"/>
      <c r="H27" s="29"/>
      <c r="I27" s="29"/>
      <c r="J27" s="29">
        <v>11903462</v>
      </c>
      <c r="K27" s="29"/>
    </row>
    <row r="28" spans="1:11" ht="21" customHeight="1" x14ac:dyDescent="0.25">
      <c r="A28" s="26">
        <f t="shared" si="1"/>
        <v>9</v>
      </c>
      <c r="B28" s="30" t="s">
        <v>37</v>
      </c>
      <c r="C28" s="28">
        <f t="shared" si="2"/>
        <v>2197072144.5320001</v>
      </c>
      <c r="D28" s="29">
        <v>352917482.39999998</v>
      </c>
      <c r="E28" s="29">
        <v>56074064.280000001</v>
      </c>
      <c r="F28" s="29">
        <v>336000000</v>
      </c>
      <c r="G28" s="29"/>
      <c r="H28" s="29"/>
      <c r="I28" s="29"/>
      <c r="J28" s="29">
        <v>1452080597.852</v>
      </c>
      <c r="K28" s="29"/>
    </row>
    <row r="29" spans="1:11" ht="21" customHeight="1" x14ac:dyDescent="0.25">
      <c r="A29" s="26">
        <f t="shared" si="1"/>
        <v>10</v>
      </c>
      <c r="B29" s="30" t="s">
        <v>38</v>
      </c>
      <c r="C29" s="28">
        <f t="shared" si="2"/>
        <v>6923424927.1099997</v>
      </c>
      <c r="D29" s="29">
        <v>1432738377</v>
      </c>
      <c r="E29" s="29">
        <v>227652498.20399994</v>
      </c>
      <c r="F29" s="29">
        <v>1084999999.72</v>
      </c>
      <c r="G29" s="29"/>
      <c r="H29" s="29"/>
      <c r="I29" s="29"/>
      <c r="J29" s="29">
        <f>4013129902.186+164904150</f>
        <v>4178034052.1859999</v>
      </c>
      <c r="K29" s="29">
        <v>0</v>
      </c>
    </row>
    <row r="30" spans="1:11" ht="21" customHeight="1" x14ac:dyDescent="0.25">
      <c r="A30" s="26">
        <f t="shared" si="1"/>
        <v>11</v>
      </c>
      <c r="B30" s="30" t="s">
        <v>39</v>
      </c>
      <c r="C30" s="28">
        <f t="shared" si="2"/>
        <v>582344347.79999995</v>
      </c>
      <c r="D30" s="29">
        <v>48440070</v>
      </c>
      <c r="E30" s="29">
        <v>7704277.799999998</v>
      </c>
      <c r="F30" s="29">
        <v>302000000</v>
      </c>
      <c r="G30" s="29">
        <f>470795200-255795200</f>
        <v>215000000</v>
      </c>
      <c r="H30" s="29">
        <v>8200000</v>
      </c>
      <c r="I30" s="29"/>
      <c r="J30" s="29">
        <v>1000000</v>
      </c>
      <c r="K30" s="29"/>
    </row>
    <row r="31" spans="1:11" ht="24.75" customHeight="1" x14ac:dyDescent="0.25">
      <c r="A31" s="26">
        <f t="shared" si="1"/>
        <v>12</v>
      </c>
      <c r="B31" s="27" t="s">
        <v>40</v>
      </c>
      <c r="C31" s="28">
        <f t="shared" si="2"/>
        <v>1315642398.0079999</v>
      </c>
      <c r="D31" s="29">
        <v>281717497.19999999</v>
      </c>
      <c r="E31" s="29">
        <v>44802831.207999989</v>
      </c>
      <c r="F31" s="29">
        <v>640000000</v>
      </c>
      <c r="G31" s="29">
        <v>60000000</v>
      </c>
      <c r="H31" s="29"/>
      <c r="I31" s="29"/>
      <c r="J31" s="29">
        <v>289122069.60000002</v>
      </c>
      <c r="K31" s="29"/>
    </row>
    <row r="32" spans="1:11" ht="21" customHeight="1" x14ac:dyDescent="0.25">
      <c r="A32" s="26">
        <f t="shared" si="1"/>
        <v>13</v>
      </c>
      <c r="B32" s="30" t="s">
        <v>41</v>
      </c>
      <c r="C32" s="28">
        <f t="shared" si="2"/>
        <v>4365414379.0063982</v>
      </c>
      <c r="D32" s="29">
        <v>2001945070.2</v>
      </c>
      <c r="E32" s="29">
        <v>318404692.30799997</v>
      </c>
      <c r="F32" s="29">
        <v>659170750</v>
      </c>
      <c r="G32" s="29"/>
      <c r="H32" s="29">
        <f>146116000-46116000+10042020</f>
        <v>110042020</v>
      </c>
      <c r="I32" s="29"/>
      <c r="J32" s="29">
        <v>1249654433.8199999</v>
      </c>
      <c r="K32" s="29">
        <v>26197412.678397998</v>
      </c>
    </row>
    <row r="33" spans="1:14" ht="21" customHeight="1" x14ac:dyDescent="0.25">
      <c r="A33" s="26">
        <f t="shared" si="1"/>
        <v>14</v>
      </c>
      <c r="B33" s="30" t="s">
        <v>42</v>
      </c>
      <c r="C33" s="28">
        <f t="shared" si="2"/>
        <v>2633104632.1990833</v>
      </c>
      <c r="D33" s="29">
        <v>941982804</v>
      </c>
      <c r="E33" s="29">
        <v>149820122.16</v>
      </c>
      <c r="F33" s="29">
        <v>619500000</v>
      </c>
      <c r="G33" s="29"/>
      <c r="H33" s="29">
        <v>36073980</v>
      </c>
      <c r="I33" s="29"/>
      <c r="J33" s="29">
        <v>885727726.03908336</v>
      </c>
      <c r="K33" s="35"/>
    </row>
    <row r="34" spans="1:14" ht="21" customHeight="1" x14ac:dyDescent="0.25">
      <c r="A34" s="26">
        <f t="shared" si="1"/>
        <v>15</v>
      </c>
      <c r="B34" s="27" t="s">
        <v>43</v>
      </c>
      <c r="C34" s="28">
        <f t="shared" si="2"/>
        <v>542905625.47600007</v>
      </c>
      <c r="D34" s="29">
        <v>283161778.19999999</v>
      </c>
      <c r="E34" s="29">
        <v>44978916.276000001</v>
      </c>
      <c r="F34" s="29">
        <v>193551190</v>
      </c>
      <c r="G34" s="29"/>
      <c r="H34" s="29">
        <v>13293741</v>
      </c>
      <c r="I34" s="29"/>
      <c r="J34" s="29">
        <v>7920000</v>
      </c>
      <c r="K34" s="29"/>
    </row>
    <row r="35" spans="1:14" ht="21" customHeight="1" x14ac:dyDescent="0.25">
      <c r="A35" s="26">
        <f t="shared" si="1"/>
        <v>16</v>
      </c>
      <c r="B35" s="30" t="s">
        <v>44</v>
      </c>
      <c r="C35" s="28">
        <f t="shared" si="2"/>
        <v>1519417752.3656471</v>
      </c>
      <c r="D35" s="29"/>
      <c r="E35" s="29"/>
      <c r="F35" s="29">
        <v>28950000</v>
      </c>
      <c r="G35" s="29">
        <v>20000000</v>
      </c>
      <c r="H35" s="29">
        <v>553000000</v>
      </c>
      <c r="I35" s="29"/>
      <c r="J35" s="29">
        <v>894411791.91639709</v>
      </c>
      <c r="K35" s="29">
        <v>23055960.449250001</v>
      </c>
    </row>
    <row r="36" spans="1:14" ht="21" customHeight="1" x14ac:dyDescent="0.25">
      <c r="A36" s="26">
        <f t="shared" si="1"/>
        <v>17</v>
      </c>
      <c r="B36" s="30" t="s">
        <v>45</v>
      </c>
      <c r="C36" s="28">
        <f t="shared" si="2"/>
        <v>1118104764</v>
      </c>
      <c r="D36" s="29"/>
      <c r="E36" s="29"/>
      <c r="F36" s="29"/>
      <c r="G36" s="29"/>
      <c r="H36" s="29"/>
      <c r="I36" s="29">
        <f>1373008914+10000000-264904150</f>
        <v>1118104764</v>
      </c>
      <c r="J36" s="29"/>
      <c r="K36" s="29"/>
    </row>
    <row r="37" spans="1:14" ht="21" customHeight="1" x14ac:dyDescent="0.25">
      <c r="A37" s="26">
        <f t="shared" si="1"/>
        <v>18</v>
      </c>
      <c r="B37" s="30" t="s">
        <v>46</v>
      </c>
      <c r="C37" s="28">
        <f t="shared" si="2"/>
        <v>40000000</v>
      </c>
      <c r="D37" s="29"/>
      <c r="E37" s="29"/>
      <c r="F37" s="29"/>
      <c r="G37" s="29"/>
      <c r="H37" s="29"/>
      <c r="I37" s="29">
        <v>40000000</v>
      </c>
      <c r="J37" s="29"/>
      <c r="K37" s="29"/>
    </row>
    <row r="38" spans="1:14" ht="18.75" customHeight="1" x14ac:dyDescent="0.25">
      <c r="A38" s="31"/>
      <c r="B38" s="32" t="s">
        <v>47</v>
      </c>
      <c r="C38" s="33">
        <f t="shared" si="2"/>
        <v>38869809162.258415</v>
      </c>
      <c r="D38" s="34">
        <f t="shared" ref="D38:G38" si="3">SUM(D20:D37)</f>
        <v>8935606675</v>
      </c>
      <c r="E38" s="34">
        <f t="shared" si="3"/>
        <v>1420398933.5239999</v>
      </c>
      <c r="F38" s="34">
        <f>SUM(F20:F37)</f>
        <v>9846635909.270401</v>
      </c>
      <c r="G38" s="34">
        <f t="shared" si="3"/>
        <v>1615710960</v>
      </c>
      <c r="H38" s="34">
        <f>SUM(H20:H37)</f>
        <v>943657318</v>
      </c>
      <c r="I38" s="34">
        <f>SUM(I20:I37)</f>
        <v>1225474924</v>
      </c>
      <c r="J38" s="34">
        <f>SUM(J20:J37)</f>
        <v>14220615069.336361</v>
      </c>
      <c r="K38" s="34">
        <f>SUM(K20:K37)</f>
        <v>661709373.127648</v>
      </c>
    </row>
    <row r="39" spans="1:14" x14ac:dyDescent="0.25">
      <c r="D39" s="8"/>
      <c r="G39" s="9"/>
      <c r="L39" s="4"/>
    </row>
    <row r="40" spans="1:14" x14ac:dyDescent="0.25">
      <c r="E40" s="8"/>
      <c r="F40" s="8"/>
      <c r="G40" s="8"/>
      <c r="H40" s="8"/>
      <c r="I40" s="8"/>
      <c r="J40" s="8"/>
      <c r="K40" s="8"/>
      <c r="L40" s="3"/>
      <c r="M40" s="3"/>
      <c r="N40" s="3"/>
    </row>
    <row r="41" spans="1:14" x14ac:dyDescent="0.25">
      <c r="G41" s="8"/>
      <c r="H41" s="8"/>
      <c r="M41" s="3"/>
    </row>
    <row r="45" spans="1:14" x14ac:dyDescent="0.25">
      <c r="L45" s="3"/>
    </row>
  </sheetData>
  <pageMargins left="0.46" right="0.2" top="0.75" bottom="0.75" header="0.3" footer="0.3"/>
  <pageSetup scale="6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BilanciPasqyra Nr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Arba Isaj</dc:creator>
  <cp:lastModifiedBy>Arba Isaj</cp:lastModifiedBy>
  <cp:lastPrinted>2024-11-25T17:00:32Z</cp:lastPrinted>
  <dcterms:created xsi:type="dcterms:W3CDTF">2024-11-25T16:56:07Z</dcterms:created>
  <dcterms:modified xsi:type="dcterms:W3CDTF">2024-12-20T09:33:47Z</dcterms:modified>
</cp:coreProperties>
</file>